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AR Aging" sheetId="1" state="visible" r:id="rId1"/>
  </sheets>
  <definedNames/>
  <calcPr calcId="124519" fullCalcOnLoad="1"/>
</workbook>
</file>

<file path=xl/styles.xml><?xml version="1.0" encoding="utf-8"?>
<styleSheet xmlns="http://schemas.openxmlformats.org/spreadsheetml/2006/main">
  <numFmts count="3">
    <numFmt numFmtId="164" formatCode="&quot;$&quot;#,##0"/>
    <numFmt numFmtId="165" formatCode="0.0%"/>
    <numFmt numFmtId="166" formatCode="0.0"/>
  </numFmts>
  <fonts count="6">
    <font>
      <name val="Calibri"/>
      <family val="2"/>
      <color theme="1"/>
      <sz val="11"/>
      <scheme val="minor"/>
    </font>
    <font>
      <b val="1"/>
      <color rgb="00F5F4F0"/>
      <sz val="14"/>
    </font>
    <font>
      <i val="1"/>
      <color rgb="004A4845"/>
      <sz val="9"/>
    </font>
    <font>
      <color rgb="004A4845"/>
      <sz val="9"/>
    </font>
    <font>
      <b val="1"/>
      <color rgb="001C2B3A"/>
      <sz val="10"/>
    </font>
    <font>
      <b val="1"/>
      <color rgb="00F5F4F0"/>
      <sz val="10"/>
    </font>
  </fonts>
  <fills count="5">
    <fill>
      <patternFill/>
    </fill>
    <fill>
      <patternFill patternType="gray125"/>
    </fill>
    <fill>
      <patternFill patternType="solid">
        <fgColor rgb="0014202D"/>
      </patternFill>
    </fill>
    <fill>
      <patternFill patternType="solid">
        <fgColor rgb="00F0E4D4"/>
      </patternFill>
    </fill>
    <fill>
      <patternFill patternType="solid">
        <fgColor rgb="00FAF9F6"/>
      </patternFill>
    </fill>
  </fills>
  <borders count="2">
    <border>
      <left/>
      <right/>
      <top/>
      <bottom/>
      <diagonal/>
    </border>
    <border>
      <left style="thin">
        <color rgb="00D8D5CC"/>
      </left>
      <right style="thin">
        <color rgb="00D8D5CC"/>
      </right>
      <top style="thin">
        <color rgb="00D8D5CC"/>
      </top>
      <bottom style="thin">
        <color rgb="00D8D5CC"/>
      </bottom>
    </border>
  </borders>
  <cellStyleXfs count="1">
    <xf numFmtId="0" fontId="0" fillId="0" borderId="0"/>
  </cellStyleXfs>
  <cellXfs count="15">
    <xf numFmtId="0" fontId="0" fillId="0" borderId="0" pivotButton="0" quotePrefix="0" xfId="0"/>
    <xf numFmtId="0" fontId="1" fillId="2" borderId="0" applyAlignment="1" pivotButton="0" quotePrefix="0" xfId="0">
      <alignment horizontal="left" vertical="center" indent="1"/>
    </xf>
    <xf numFmtId="0" fontId="2" fillId="0" borderId="0" pivotButton="0" quotePrefix="0" xfId="0"/>
    <xf numFmtId="0" fontId="3" fillId="0" borderId="0" pivotButton="0" quotePrefix="0" xfId="0"/>
    <xf numFmtId="0" fontId="4" fillId="0" borderId="1" applyAlignment="1" pivotButton="0" quotePrefix="0" xfId="0">
      <alignment horizontal="left" vertical="center" indent="1"/>
    </xf>
    <xf numFmtId="164" fontId="0" fillId="3" borderId="1" applyAlignment="1" pivotButton="0" quotePrefix="0" xfId="0">
      <alignment horizontal="right" vertical="center"/>
    </xf>
    <xf numFmtId="0" fontId="5" fillId="2" borderId="1" applyAlignment="1" pivotButton="0" quotePrefix="0" xfId="0">
      <alignment horizontal="left" vertical="center" indent="1"/>
    </xf>
    <xf numFmtId="0" fontId="5" fillId="2" borderId="1" applyAlignment="1" pivotButton="0" quotePrefix="0" xfId="0">
      <alignment horizontal="center" vertical="center"/>
    </xf>
    <xf numFmtId="0" fontId="0" fillId="3" borderId="1" applyAlignment="1" pivotButton="0" quotePrefix="0" xfId="0">
      <alignment horizontal="right" vertical="center"/>
    </xf>
    <xf numFmtId="3" fontId="0" fillId="3" borderId="1" applyAlignment="1" pivotButton="0" quotePrefix="0" xfId="0">
      <alignment horizontal="right" vertical="center"/>
    </xf>
    <xf numFmtId="164" fontId="0" fillId="4" borderId="1" applyAlignment="1" pivotButton="0" quotePrefix="0" xfId="0">
      <alignment horizontal="right" vertical="center"/>
    </xf>
    <xf numFmtId="0" fontId="0" fillId="4" borderId="1" applyAlignment="1" pivotButton="0" quotePrefix="0" xfId="0">
      <alignment horizontal="center" vertical="center"/>
    </xf>
    <xf numFmtId="165" fontId="0" fillId="4" borderId="1" applyAlignment="1" pivotButton="0" quotePrefix="0" xfId="0">
      <alignment horizontal="right" vertical="center"/>
    </xf>
    <xf numFmtId="166" fontId="0" fillId="4" borderId="1" applyAlignment="1" pivotButton="0" quotePrefix="0" xfId="0">
      <alignment horizontal="right" vertical="center"/>
    </xf>
    <xf numFmtId="0" fontId="2" fillId="0" borderId="0" applyAlignment="1" pivotButton="0" quotePrefix="0" xfId="0">
      <alignment horizontal="left" vertical="top" wrapText="1"/>
    </xf>
  </cellXfs>
  <cellStyles count="1">
    <cellStyle name="Normal" xfId="0" builtinId="0" hidden="0"/>
  </cellStyles>
  <dxfs count="2">
    <dxf>
      <font>
        <b val="1"/>
        <color rgb="00B23A3A"/>
      </font>
      <fill>
        <patternFill patternType="solid">
          <fgColor rgb="00F7E4E4"/>
        </patternFill>
      </fill>
    </dxf>
    <dxf>
      <font>
        <b val="1"/>
        <color rgb="003C7D5A"/>
      </font>
      <fill>
        <patternFill patternType="solid">
          <fgColor rgb="00E7F0EA"/>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3"/>
  <sheetViews>
    <sheetView showGridLines="0" workbookViewId="0">
      <pane xSplit="1" ySplit="7" topLeftCell="B8" activePane="bottomRight" state="frozen"/>
      <selection pane="topRight"/>
      <selection pane="bottomLeft"/>
      <selection pane="bottomRight" activeCell="A1" sqref="A1"/>
    </sheetView>
  </sheetViews>
  <sheetFormatPr baseColWidth="8" defaultRowHeight="15"/>
  <cols>
    <col width="30" customWidth="1" min="1" max="1"/>
    <col width="14" customWidth="1" min="2" max="2"/>
    <col width="12" customWidth="1" min="3" max="3"/>
    <col width="10" customWidth="1" min="4" max="4"/>
    <col width="11" customWidth="1" min="5" max="5"/>
    <col width="11" customWidth="1" min="6" max="6"/>
    <col width="11" customWidth="1" min="7" max="7"/>
    <col width="11" customWidth="1" min="8" max="8"/>
    <col width="9" customWidth="1" min="9" max="9"/>
  </cols>
  <sheetData>
    <row r="1" ht="28" customHeight="1">
      <c r="A1" s="1" t="inlineStr">
        <is>
          <t>A/R Aging and DSO</t>
        </is>
      </c>
    </row>
    <row r="2">
      <c r="A2" s="2" t="inlineStr">
        <is>
          <t>Enter each open invoice with its amount and days outstanding. The sheet sorts them into aging buckets and computes your total receivables, the share past 60 and 90 days, and days sales outstanding.</t>
        </is>
      </c>
    </row>
    <row r="3">
      <c r="A3" s="3" t="inlineStr">
        <is>
          <t>Copper cells are inputs (you type). White cells are calculated by formula. Invoices over 60 days are flagged CHASE. Do not type in a calculated cell.</t>
        </is>
      </c>
    </row>
    <row r="5">
      <c r="A5" s="4" t="inlineStr">
        <is>
          <t>Sales over the last 365 days (for DSO)</t>
        </is>
      </c>
      <c r="C5" s="5" t="n">
        <v>850000</v>
      </c>
    </row>
    <row r="7" ht="30" customHeight="1">
      <c r="A7" s="6" t="inlineStr">
        <is>
          <t>Customer / invoice</t>
        </is>
      </c>
      <c r="B7" s="7" t="inlineStr">
        <is>
          <t>Invoice date</t>
        </is>
      </c>
      <c r="C7" s="7" t="inlineStr">
        <is>
          <t>Amount</t>
        </is>
      </c>
      <c r="D7" s="7" t="inlineStr">
        <is>
          <t>Days out</t>
        </is>
      </c>
      <c r="E7" s="7" t="inlineStr">
        <is>
          <t>0-30</t>
        </is>
      </c>
      <c r="F7" s="7" t="inlineStr">
        <is>
          <t>31-60</t>
        </is>
      </c>
      <c r="G7" s="7" t="inlineStr">
        <is>
          <t>61-90</t>
        </is>
      </c>
      <c r="H7" s="7" t="inlineStr">
        <is>
          <t>90+</t>
        </is>
      </c>
      <c r="I7" s="7" t="inlineStr">
        <is>
          <t>Flag</t>
        </is>
      </c>
    </row>
    <row r="8">
      <c r="A8" s="4" t="inlineStr">
        <is>
          <t>Brookfield Property Group #2087</t>
        </is>
      </c>
      <c r="B8" s="8" t="inlineStr">
        <is>
          <t>2026-07-01</t>
        </is>
      </c>
      <c r="C8" s="5" t="n">
        <v>9400</v>
      </c>
      <c r="D8" s="9" t="n">
        <v>12</v>
      </c>
      <c r="E8" s="10">
        <f>IF(AND($D8&gt;=0,$D8&lt;=30),$C8,0)</f>
        <v/>
      </c>
      <c r="F8" s="10">
        <f>IF(AND($D8&gt;=31,$D8&lt;=60),$C8,0)</f>
        <v/>
      </c>
      <c r="G8" s="10">
        <f>IF(AND($D8&gt;=61,$D8&lt;=90),$C8,0)</f>
        <v/>
      </c>
      <c r="H8" s="10">
        <f>IF($D8&gt;90,$C8,0)</f>
        <v/>
      </c>
      <c r="I8" s="11">
        <f>IF($D8&gt;60,"CHASE","ok")</f>
        <v/>
      </c>
    </row>
    <row r="9">
      <c r="A9" s="4" t="inlineStr">
        <is>
          <t>Vance Restaurant Group #2081</t>
        </is>
      </c>
      <c r="B9" s="8" t="inlineStr">
        <is>
          <t>2026-06-19</t>
        </is>
      </c>
      <c r="C9" s="5" t="n">
        <v>6200</v>
      </c>
      <c r="D9" s="9" t="n">
        <v>24</v>
      </c>
      <c r="E9" s="10">
        <f>IF(AND($D9&gt;=0,$D9&lt;=30),$C9,0)</f>
        <v/>
      </c>
      <c r="F9" s="10">
        <f>IF(AND($D9&gt;=31,$D9&lt;=60),$C9,0)</f>
        <v/>
      </c>
      <c r="G9" s="10">
        <f>IF(AND($D9&gt;=61,$D9&lt;=90),$C9,0)</f>
        <v/>
      </c>
      <c r="H9" s="10">
        <f>IF($D9&gt;90,$C9,0)</f>
        <v/>
      </c>
      <c r="I9" s="11">
        <f>IF($D9&gt;60,"CHASE","ok")</f>
        <v/>
      </c>
    </row>
    <row r="10">
      <c r="A10" s="4" t="inlineStr">
        <is>
          <t>Meridian Dental #2074</t>
        </is>
      </c>
      <c r="B10" s="8" t="inlineStr">
        <is>
          <t>2026-06-10</t>
        </is>
      </c>
      <c r="C10" s="5" t="n">
        <v>8800</v>
      </c>
      <c r="D10" s="9" t="n">
        <v>33</v>
      </c>
      <c r="E10" s="10">
        <f>IF(AND($D10&gt;=0,$D10&lt;=30),$C10,0)</f>
        <v/>
      </c>
      <c r="F10" s="10">
        <f>IF(AND($D10&gt;=31,$D10&lt;=60),$C10,0)</f>
        <v/>
      </c>
      <c r="G10" s="10">
        <f>IF(AND($D10&gt;=61,$D10&lt;=90),$C10,0)</f>
        <v/>
      </c>
      <c r="H10" s="10">
        <f>IF($D10&gt;90,$C10,0)</f>
        <v/>
      </c>
      <c r="I10" s="11">
        <f>IF($D10&gt;60,"CHASE","ok")</f>
        <v/>
      </c>
    </row>
    <row r="11">
      <c r="A11" s="4" t="inlineStr">
        <is>
          <t>Ironline Fitness #2068</t>
        </is>
      </c>
      <c r="B11" s="8" t="inlineStr">
        <is>
          <t>2026-06-02</t>
        </is>
      </c>
      <c r="C11" s="5" t="n">
        <v>5100</v>
      </c>
      <c r="D11" s="9" t="n">
        <v>41</v>
      </c>
      <c r="E11" s="10">
        <f>IF(AND($D11&gt;=0,$D11&lt;=30),$C11,0)</f>
        <v/>
      </c>
      <c r="F11" s="10">
        <f>IF(AND($D11&gt;=31,$D11&lt;=60),$C11,0)</f>
        <v/>
      </c>
      <c r="G11" s="10">
        <f>IF(AND($D11&gt;=61,$D11&lt;=90),$C11,0)</f>
        <v/>
      </c>
      <c r="H11" s="10">
        <f>IF($D11&gt;90,$C11,0)</f>
        <v/>
      </c>
      <c r="I11" s="11">
        <f>IF($D11&gt;60,"CHASE","ok")</f>
        <v/>
      </c>
    </row>
    <row r="12">
      <c r="A12" s="4" t="inlineStr">
        <is>
          <t>Lakeshore Inn #2059</t>
        </is>
      </c>
      <c r="B12" s="8" t="inlineStr">
        <is>
          <t>2026-05-16</t>
        </is>
      </c>
      <c r="C12" s="5" t="n">
        <v>14200</v>
      </c>
      <c r="D12" s="9" t="n">
        <v>58</v>
      </c>
      <c r="E12" s="10">
        <f>IF(AND($D12&gt;=0,$D12&lt;=30),$C12,0)</f>
        <v/>
      </c>
      <c r="F12" s="10">
        <f>IF(AND($D12&gt;=31,$D12&lt;=60),$C12,0)</f>
        <v/>
      </c>
      <c r="G12" s="10">
        <f>IF(AND($D12&gt;=61,$D12&lt;=90),$C12,0)</f>
        <v/>
      </c>
      <c r="H12" s="10">
        <f>IF($D12&gt;90,$C12,0)</f>
        <v/>
      </c>
      <c r="I12" s="11">
        <f>IF($D12&gt;60,"CHASE","ok")</f>
        <v/>
      </c>
    </row>
    <row r="13">
      <c r="A13" s="4" t="inlineStr">
        <is>
          <t>Westgate Retail #2051</t>
        </is>
      </c>
      <c r="B13" s="8" t="inlineStr">
        <is>
          <t>2026-05-02</t>
        </is>
      </c>
      <c r="C13" s="5" t="n">
        <v>4600</v>
      </c>
      <c r="D13" s="9" t="n">
        <v>72</v>
      </c>
      <c r="E13" s="10">
        <f>IF(AND($D13&gt;=0,$D13&lt;=30),$C13,0)</f>
        <v/>
      </c>
      <c r="F13" s="10">
        <f>IF(AND($D13&gt;=31,$D13&lt;=60),$C13,0)</f>
        <v/>
      </c>
      <c r="G13" s="10">
        <f>IF(AND($D13&gt;=61,$D13&lt;=90),$C13,0)</f>
        <v/>
      </c>
      <c r="H13" s="10">
        <f>IF($D13&gt;90,$C13,0)</f>
        <v/>
      </c>
      <c r="I13" s="11">
        <f>IF($D13&gt;60,"CHASE","ok")</f>
        <v/>
      </c>
    </row>
    <row r="14">
      <c r="A14" s="4" t="inlineStr">
        <is>
          <t>Palmer Logistics #2043</t>
        </is>
      </c>
      <c r="B14" s="8" t="inlineStr">
        <is>
          <t>2026-04-08</t>
        </is>
      </c>
      <c r="C14" s="5" t="n">
        <v>11300</v>
      </c>
      <c r="D14" s="9" t="n">
        <v>96</v>
      </c>
      <c r="E14" s="10">
        <f>IF(AND($D14&gt;=0,$D14&lt;=30),$C14,0)</f>
        <v/>
      </c>
      <c r="F14" s="10">
        <f>IF(AND($D14&gt;=31,$D14&lt;=60),$C14,0)</f>
        <v/>
      </c>
      <c r="G14" s="10">
        <f>IF(AND($D14&gt;=61,$D14&lt;=90),$C14,0)</f>
        <v/>
      </c>
      <c r="H14" s="10">
        <f>IF($D14&gt;90,$C14,0)</f>
        <v/>
      </c>
      <c r="I14" s="11">
        <f>IF($D14&gt;60,"CHASE","ok")</f>
        <v/>
      </c>
    </row>
    <row r="15">
      <c r="A15" s="4" t="inlineStr">
        <is>
          <t>Stonebridge HOA #2035</t>
        </is>
      </c>
      <c r="B15" s="8" t="inlineStr">
        <is>
          <t>2026-03-07</t>
        </is>
      </c>
      <c r="C15" s="5" t="n">
        <v>6900</v>
      </c>
      <c r="D15" s="9" t="n">
        <v>128</v>
      </c>
      <c r="E15" s="10">
        <f>IF(AND($D15&gt;=0,$D15&lt;=30),$C15,0)</f>
        <v/>
      </c>
      <c r="F15" s="10">
        <f>IF(AND($D15&gt;=31,$D15&lt;=60),$C15,0)</f>
        <v/>
      </c>
      <c r="G15" s="10">
        <f>IF(AND($D15&gt;=61,$D15&lt;=90),$C15,0)</f>
        <v/>
      </c>
      <c r="H15" s="10">
        <f>IF($D15&gt;90,$C15,0)</f>
        <v/>
      </c>
      <c r="I15" s="11">
        <f>IF($D15&gt;60,"CHASE","ok")</f>
        <v/>
      </c>
    </row>
    <row r="16">
      <c r="A16" s="4" t="inlineStr">
        <is>
          <t>Total</t>
        </is>
      </c>
      <c r="C16" s="10">
        <f>SUM(C8:C15)</f>
        <v/>
      </c>
      <c r="E16" s="10">
        <f>SUM(E8:E15)</f>
        <v/>
      </c>
      <c r="F16" s="10">
        <f>SUM(F8:F15)</f>
        <v/>
      </c>
      <c r="G16" s="10">
        <f>SUM(G8:G15)</f>
        <v/>
      </c>
      <c r="H16" s="10">
        <f>SUM(H8:H15)</f>
        <v/>
      </c>
    </row>
    <row r="18">
      <c r="A18" s="4" t="inlineStr">
        <is>
          <t>Total A/R</t>
        </is>
      </c>
      <c r="C18" s="10">
        <f>$C$16</f>
        <v/>
      </c>
    </row>
    <row r="19">
      <c r="A19" s="4" t="inlineStr">
        <is>
          <t>% over 60 days</t>
        </is>
      </c>
      <c r="C19" s="12">
        <f>IFERROR(($G$16+$H$16)/$C$16,0)</f>
        <v/>
      </c>
    </row>
    <row r="20">
      <c r="A20" s="4" t="inlineStr">
        <is>
          <t>% over 90 days</t>
        </is>
      </c>
      <c r="C20" s="12">
        <f>IFERROR($H$16/$C$16,0)</f>
        <v/>
      </c>
    </row>
    <row r="21">
      <c r="A21" s="4" t="inlineStr">
        <is>
          <t>DSO (days)</t>
        </is>
      </c>
      <c r="C21" s="13">
        <f>IFERROR($C$16/$C$5*365,0)</f>
        <v/>
      </c>
    </row>
    <row r="23" ht="78" customHeight="1">
      <c r="A23" s="14" t="inlineStr">
        <is>
          <t>Data source: amount and days outstanding come from the QuickBooks Online A/R Aging Detail (or your Jobber invoice list). Days outstanding is today minus the invoice date; the invoice-date column is a reference only. DSO = total A/R divided by trailing 365-day sales, times 365. In this worked example, total A/R is $66,500, DSO is about 29 days, and 34 percent of the money (the $22,800 past 60 days) is the emergency: it is earned, it is yours, and you cannot spend it. This is a static worksheet you fill in. The scored, always-on collections view is the free Keystone diagnostic and Keystone at https://app.trykeystone.io.</t>
        </is>
      </c>
    </row>
  </sheetData>
  <mergeCells count="4">
    <mergeCell ref="A1:I1"/>
    <mergeCell ref="A23:I23"/>
    <mergeCell ref="A3:I3"/>
    <mergeCell ref="A2:I2"/>
  </mergeCells>
  <conditionalFormatting sqref="I8:I15">
    <cfRule type="cellIs" priority="1" operator="equal" dxfId="0">
      <formula>"CHASE"</formula>
    </cfRule>
    <cfRule type="cellIs" priority="2" operator="equal" dxfId="1">
      <formula>"ok"</formula>
    </cfRule>
  </conditionalFormatting>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2026-07-13T04:55:10Z</dcterms:created>
  <dcterms:modified xsi:type="dcterms:W3CDTF">2026-07-13T04:55:10Z</dcterms:modified>
</cp:coreProperties>
</file>